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КиТАСУ\ОКИТиТК\Шевцова Е.С\Рабочая\Дозор-77\Ремонт КРИ Дозор 77 на 2022 год\5э_36_151\"/>
    </mc:Choice>
  </mc:AlternateContent>
  <bookViews>
    <workbookView xWindow="0" yWindow="0" windowWidth="25200" windowHeight="10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0" i="1" l="1"/>
  <c r="D70" i="1"/>
  <c r="C70" i="1"/>
</calcChain>
</file>

<file path=xl/sharedStrings.xml><?xml version="1.0" encoding="utf-8"?>
<sst xmlns="http://schemas.openxmlformats.org/spreadsheetml/2006/main" count="76" uniqueCount="76">
  <si>
    <t>№ п/п</t>
  </si>
  <si>
    <t>Наименование работ/услуг/материалов</t>
  </si>
  <si>
    <t>Стоимость единицы работы/услуги/материалов при проведении ремонта персонального носимого устройства регистрации информации «ДОЗОР 77» БРУА.012345.001</t>
  </si>
  <si>
    <t>Диагностика</t>
  </si>
  <si>
    <t>Замена рычажка включения подсветки</t>
  </si>
  <si>
    <t>Замена кнопки включения подсветки</t>
  </si>
  <si>
    <t>Замена элементов на плате стабилизатора зарядки аккумулятора</t>
  </si>
  <si>
    <t>Замена светодиода подсветки (2 шт.)</t>
  </si>
  <si>
    <t xml:space="preserve">Стоимость единицы работы/услуги/ материалов для проведения ремонта Терминала зарядки, архивирования и хранения данных БРУА.012306.001 </t>
  </si>
  <si>
    <t>ИТОГО:</t>
  </si>
  <si>
    <t>Предельная стоимость единичных расценок на выполнение работ по ремонту КРИ "Дозор-77" для нужд филиала ПАО "Россети Центр" - "Воронежэнерго":</t>
  </si>
  <si>
    <t>Ценообразование проверено 08.02.2022 г.</t>
  </si>
  <si>
    <t xml:space="preserve">Начальник отдела контроллинга ИТ и ТК УКиТ АСУ филиала ПАО "Россети Центр" - "Воронежэнерго" </t>
  </si>
  <si>
    <r>
      <rPr>
        <sz val="12"/>
        <rFont val="Times New Roman"/>
        <family val="1"/>
        <charset val="204"/>
      </rPr>
      <t>Замена монитора</t>
    </r>
  </si>
  <si>
    <r>
      <rPr>
        <sz val="12"/>
        <rFont val="Times New Roman"/>
        <family val="1"/>
        <charset val="204"/>
      </rPr>
      <t>Замена оперативной памяти</t>
    </r>
  </si>
  <si>
    <r>
      <rPr>
        <sz val="12"/>
        <rFont val="Times New Roman"/>
        <family val="1"/>
        <charset val="204"/>
      </rPr>
      <t>Замена системного жесткого диска (SSD)</t>
    </r>
  </si>
  <si>
    <r>
      <rPr>
        <sz val="12"/>
        <rFont val="Times New Roman"/>
        <family val="1"/>
        <charset val="204"/>
      </rPr>
      <t>Замена материнской платы с процессором</t>
    </r>
  </si>
  <si>
    <r>
      <rPr>
        <sz val="12"/>
        <rFont val="Times New Roman"/>
        <family val="1"/>
        <charset val="204"/>
      </rPr>
      <t>Замена соединительного кабеля «пружинка»</t>
    </r>
  </si>
  <si>
    <r>
      <rPr>
        <sz val="12"/>
        <rFont val="Times New Roman"/>
        <family val="1"/>
        <charset val="204"/>
      </rPr>
      <t>Замена жёсткого диска</t>
    </r>
  </si>
  <si>
    <r>
      <rPr>
        <sz val="12"/>
        <rFont val="Times New Roman"/>
        <family val="1"/>
        <charset val="204"/>
      </rPr>
      <t>Замена платы hub8pwr_ibutton</t>
    </r>
  </si>
  <si>
    <r>
      <rPr>
        <sz val="12"/>
        <rFont val="Times New Roman"/>
        <family val="1"/>
        <charset val="204"/>
      </rPr>
      <t>Замена системы охлаждения</t>
    </r>
  </si>
  <si>
    <r>
      <rPr>
        <sz val="12"/>
        <rFont val="Times New Roman"/>
        <family val="1"/>
        <charset val="204"/>
      </rPr>
      <t>Замена блока питания ATX-400PNR 400W</t>
    </r>
  </si>
  <si>
    <r>
      <rPr>
        <sz val="12"/>
        <rFont val="Times New Roman"/>
        <family val="1"/>
        <charset val="204"/>
      </rPr>
      <t>Замена кабеля с кнопкой БРУА.685691.077</t>
    </r>
  </si>
  <si>
    <r>
      <rPr>
        <sz val="12"/>
        <rFont val="Times New Roman"/>
        <family val="1"/>
        <charset val="204"/>
      </rPr>
      <t>Замена кабеля питания терминала БРУА.685691.078</t>
    </r>
  </si>
  <si>
    <r>
      <rPr>
        <sz val="12"/>
        <rFont val="Times New Roman"/>
        <family val="1"/>
        <charset val="204"/>
      </rPr>
      <t>Замена беспроводного комплекта (манипулятор «мышь» и клавиатура)</t>
    </r>
  </si>
  <si>
    <r>
      <rPr>
        <sz val="12"/>
        <rFont val="Times New Roman"/>
        <family val="1"/>
        <charset val="204"/>
      </rPr>
      <t>Замена считывателя с кабелем БРУА.685691.063-01</t>
    </r>
  </si>
  <si>
    <r>
      <rPr>
        <sz val="12"/>
        <rFont val="Times New Roman"/>
        <family val="1"/>
        <charset val="204"/>
      </rPr>
      <t>Замена PW-Брелока EM-Mar</t>
    </r>
  </si>
  <si>
    <r>
      <rPr>
        <sz val="12"/>
        <rFont val="Times New Roman"/>
        <family val="1"/>
        <charset val="204"/>
      </rPr>
      <t>Замена кабеля питания (углового)</t>
    </r>
  </si>
  <si>
    <r>
      <rPr>
        <sz val="12"/>
        <rFont val="Times New Roman"/>
        <family val="1"/>
        <charset val="204"/>
      </rPr>
      <t>Замена планки в системном блоке 2x USB 3.0</t>
    </r>
  </si>
  <si>
    <r>
      <rPr>
        <sz val="12"/>
        <rFont val="Times New Roman"/>
        <family val="1"/>
        <charset val="204"/>
      </rPr>
      <t>Замена планки портов в корпусе-2 порта USB2.0</t>
    </r>
  </si>
  <si>
    <r>
      <rPr>
        <sz val="12"/>
        <rFont val="Times New Roman"/>
        <family val="1"/>
        <charset val="204"/>
      </rPr>
      <t>Замена кабеля VGA</t>
    </r>
  </si>
  <si>
    <r>
      <rPr>
        <sz val="12"/>
        <rFont val="Times New Roman"/>
        <family val="1"/>
        <charset val="204"/>
      </rPr>
      <t>Замена кабеля Audio</t>
    </r>
  </si>
  <si>
    <t>Замена и/или восстановление ПО</t>
  </si>
  <si>
    <r>
      <rPr>
        <sz val="12"/>
        <rFont val="Times New Roman"/>
        <family val="1"/>
        <charset val="204"/>
      </rPr>
      <t>Диагностика</t>
    </r>
  </si>
  <si>
    <r>
      <rPr>
        <sz val="12"/>
        <rFont val="Times New Roman"/>
        <family val="1"/>
        <charset val="204"/>
      </rPr>
      <t>Замена стекла объектива</t>
    </r>
  </si>
  <si>
    <r>
      <rPr>
        <sz val="12"/>
        <rFont val="Times New Roman"/>
        <family val="1"/>
        <charset val="204"/>
      </rPr>
      <t>Замена стекла подсветки (1 шт.)</t>
    </r>
  </si>
  <si>
    <r>
      <rPr>
        <sz val="12"/>
        <rFont val="Times New Roman"/>
        <family val="1"/>
        <charset val="204"/>
      </rPr>
      <t>Замена стекла подсветки (2 шт.)</t>
    </r>
  </si>
  <si>
    <r>
      <rPr>
        <sz val="12"/>
        <rFont val="Times New Roman"/>
        <family val="1"/>
        <charset val="204"/>
      </rPr>
      <t>Замена лицевой части корпуса</t>
    </r>
  </si>
  <si>
    <r>
      <rPr>
        <sz val="12"/>
        <rFont val="Times New Roman"/>
        <family val="1"/>
        <charset val="204"/>
      </rPr>
      <t>Замена нижней части корпуса</t>
    </r>
  </si>
  <si>
    <r>
      <rPr>
        <sz val="12"/>
        <rFont val="Times New Roman"/>
        <family val="1"/>
        <charset val="204"/>
      </rPr>
      <t>Замена корпуса целиком</t>
    </r>
  </si>
  <si>
    <r>
      <rPr>
        <sz val="12"/>
        <rFont val="Times New Roman"/>
        <family val="1"/>
        <charset val="204"/>
      </rPr>
      <t>Замена универсального крепления</t>
    </r>
  </si>
  <si>
    <r>
      <rPr>
        <sz val="12"/>
        <rFont val="Times New Roman"/>
        <family val="1"/>
        <charset val="204"/>
      </rPr>
      <t>Замена заглушки разъема USB</t>
    </r>
  </si>
  <si>
    <r>
      <rPr>
        <sz val="12"/>
        <rFont val="Times New Roman"/>
        <family val="1"/>
        <charset val="204"/>
      </rPr>
      <t>Замена аккумуляторной батареи</t>
    </r>
  </si>
  <si>
    <r>
      <rPr>
        <sz val="12"/>
        <rFont val="Times New Roman"/>
        <family val="1"/>
        <charset val="204"/>
      </rPr>
      <t>Замена соединительного шлейфа</t>
    </r>
  </si>
  <si>
    <r>
      <rPr>
        <sz val="12"/>
        <rFont val="Times New Roman"/>
        <family val="1"/>
        <charset val="204"/>
      </rPr>
      <t>Замена разъема шлейфа</t>
    </r>
  </si>
  <si>
    <r>
      <rPr>
        <sz val="12"/>
        <rFont val="Times New Roman"/>
        <family val="1"/>
        <charset val="204"/>
      </rPr>
      <t>Замена разъема мини-USB</t>
    </r>
  </si>
  <si>
    <r>
      <rPr>
        <sz val="12"/>
        <rFont val="Times New Roman"/>
        <family val="1"/>
        <charset val="204"/>
      </rPr>
      <t>Замена объектива</t>
    </r>
  </si>
  <si>
    <r>
      <rPr>
        <sz val="12"/>
        <rFont val="Times New Roman"/>
        <family val="1"/>
        <charset val="204"/>
      </rPr>
      <t>Замена ИК-фильтра</t>
    </r>
  </si>
  <si>
    <r>
      <rPr>
        <sz val="12"/>
        <rFont val="Times New Roman"/>
        <family val="1"/>
        <charset val="204"/>
      </rPr>
      <t>Замена ПЗУ (32Гб)</t>
    </r>
  </si>
  <si>
    <r>
      <rPr>
        <sz val="12"/>
        <rFont val="Times New Roman"/>
        <family val="1"/>
        <charset val="204"/>
      </rPr>
      <t>Замена ПЗУ (64ГБ)</t>
    </r>
  </si>
  <si>
    <r>
      <rPr>
        <sz val="12"/>
        <rFont val="Times New Roman"/>
        <family val="1"/>
        <charset val="204"/>
      </rPr>
      <t>Замена платы стабилизатора зарядки аккумулятора</t>
    </r>
  </si>
  <si>
    <r>
      <rPr>
        <sz val="12"/>
        <rFont val="Times New Roman"/>
        <family val="1"/>
        <charset val="204"/>
      </rPr>
      <t>Замена платы USB (PD77S_U)</t>
    </r>
  </si>
  <si>
    <r>
      <rPr>
        <sz val="12"/>
        <rFont val="Times New Roman"/>
        <family val="1"/>
        <charset val="204"/>
      </rPr>
      <t>Замена элементов на плате USB (PD77S U)</t>
    </r>
  </si>
  <si>
    <r>
      <rPr>
        <sz val="12"/>
        <rFont val="Times New Roman"/>
        <family val="1"/>
        <charset val="204"/>
      </rPr>
      <t>Замена платы POWER/SENSOR (V.13.1 - POWER / DOZOR PD77S S)</t>
    </r>
  </si>
  <si>
    <r>
      <rPr>
        <sz val="12"/>
        <rFont val="Times New Roman"/>
        <family val="1"/>
        <charset val="204"/>
      </rPr>
      <t>Замена элементов на плате POWER/SENSOR (V.13.1 -POWER / DOZOR PD77S S)</t>
    </r>
  </si>
  <si>
    <r>
      <rPr>
        <sz val="12"/>
        <rFont val="Times New Roman"/>
        <family val="1"/>
        <charset val="204"/>
      </rPr>
      <t>Замена платы V.13.1 - MAIN DOZOR PD77S М</t>
    </r>
  </si>
  <si>
    <r>
      <rPr>
        <sz val="12"/>
        <rFont val="Times New Roman"/>
        <family val="1"/>
        <charset val="204"/>
      </rPr>
      <t>Замена элементов на плате V.13.1 - MAIN DOZOR PD77S М</t>
    </r>
  </si>
  <si>
    <r>
      <rPr>
        <sz val="12"/>
        <rFont val="Times New Roman"/>
        <family val="1"/>
        <charset val="204"/>
      </rPr>
      <t>Замена холдера</t>
    </r>
  </si>
  <si>
    <r>
      <rPr>
        <sz val="12"/>
        <rFont val="Times New Roman"/>
        <family val="1"/>
        <charset val="204"/>
      </rPr>
      <t>Чистка</t>
    </r>
  </si>
  <si>
    <r>
      <rPr>
        <sz val="12"/>
        <rFont val="Times New Roman"/>
        <family val="1"/>
        <charset val="204"/>
      </rPr>
      <t>Промывка плат от окислений</t>
    </r>
  </si>
  <si>
    <r>
      <rPr>
        <sz val="12"/>
        <rFont val="Times New Roman"/>
        <family val="1"/>
        <charset val="204"/>
      </rPr>
      <t>Замена адаптера питания:- от сети переменного тока;</t>
    </r>
  </si>
  <si>
    <r>
      <rPr>
        <sz val="12"/>
        <rFont val="Times New Roman"/>
        <family val="1"/>
        <charset val="204"/>
      </rPr>
      <t>Замена адаптера питания:- от бортовой сети постоянного тока;</t>
    </r>
  </si>
  <si>
    <r>
      <rPr>
        <sz val="12"/>
        <rFont val="Times New Roman"/>
        <family val="1"/>
        <charset val="204"/>
      </rPr>
      <t>Замена мультисервисного соединительного кабеля</t>
    </r>
  </si>
  <si>
    <r>
      <rPr>
        <sz val="12"/>
        <rFont val="Times New Roman"/>
        <family val="1"/>
        <charset val="204"/>
      </rPr>
      <t>Замена одной кнопки</t>
    </r>
  </si>
  <si>
    <r>
      <rPr>
        <sz val="12"/>
        <rFont val="Times New Roman"/>
        <family val="1"/>
        <charset val="204"/>
      </rPr>
      <t>Замена двух кнопок</t>
    </r>
  </si>
  <si>
    <r>
      <rPr>
        <sz val="12"/>
        <rFont val="Times New Roman"/>
        <family val="1"/>
        <charset val="204"/>
      </rPr>
      <t>Замена трех кнопок</t>
    </r>
  </si>
  <si>
    <r>
      <rPr>
        <sz val="12"/>
        <rFont val="Times New Roman"/>
        <family val="1"/>
        <charset val="204"/>
      </rPr>
      <t>Замена светодиода подсветки</t>
    </r>
  </si>
  <si>
    <r>
      <rPr>
        <sz val="12"/>
        <rFont val="Times New Roman"/>
        <family val="1"/>
        <charset val="204"/>
      </rPr>
      <t>Замена динамика</t>
    </r>
  </si>
  <si>
    <r>
      <rPr>
        <sz val="12"/>
        <rFont val="Times New Roman"/>
        <family val="1"/>
        <charset val="204"/>
      </rPr>
      <t>Замена микрофона</t>
    </r>
  </si>
  <si>
    <r>
      <rPr>
        <sz val="12"/>
        <rFont val="Times New Roman"/>
        <family val="1"/>
        <charset val="204"/>
      </rPr>
      <t>Замена ПО</t>
    </r>
  </si>
  <si>
    <r>
      <t>Предельная стоимость закупки: 705 366 (</t>
    </r>
    <r>
      <rPr>
        <i/>
        <sz val="12"/>
        <color theme="1"/>
        <rFont val="Times New Roman"/>
        <family val="1"/>
        <charset val="204"/>
      </rPr>
      <t>семьсот пять тысяч триста шестьдесят шесть</t>
    </r>
    <r>
      <rPr>
        <sz val="12"/>
        <color theme="1"/>
        <rFont val="Times New Roman"/>
        <family val="1"/>
        <charset val="204"/>
      </rPr>
      <t>) рублей 00 копеек без  учета НДС; 846 439  (</t>
    </r>
    <r>
      <rPr>
        <i/>
        <sz val="12"/>
        <color theme="1"/>
        <rFont val="Times New Roman"/>
        <family val="1"/>
        <charset val="204"/>
      </rPr>
      <t>восемьсот сорок шесть тысяч четыреста тридцать девять</t>
    </r>
    <r>
      <rPr>
        <sz val="12"/>
        <color theme="1"/>
        <rFont val="Times New Roman"/>
        <family val="1"/>
        <charset val="204"/>
      </rPr>
      <t>) рублей 20 копеек с учетом НДС установлена на основании источника финансирования бизнес-плана.</t>
    </r>
  </si>
  <si>
    <t>Приложение №4 к ТЗ 5э_36_151</t>
  </si>
  <si>
    <t>Стоимость детали Единичная расценка, руб.с учетом НДС (20%)</t>
  </si>
  <si>
    <t>Стоимость работы Единичная расценка, руб. с учетом НДС (20%)</t>
  </si>
  <si>
    <t>Общая стоимость, руб. с учетом НДС (20%)</t>
  </si>
  <si>
    <t>Н.И. Ключников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</si>
</sst>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horizontal="center"/>
    </xf>
    <xf numFmtId="0" fontId="5" fillId="0" borderId="7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17" xfId="0" applyFont="1" applyFill="1" applyBorder="1" applyAlignment="1">
      <alignment horizontal="right"/>
    </xf>
    <xf numFmtId="4" fontId="4" fillId="0" borderId="18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7" xfId="0" applyFont="1" applyFill="1" applyBorder="1" applyAlignment="1">
      <alignment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justify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52" workbookViewId="0">
      <selection activeCell="D78" sqref="D78"/>
    </sheetView>
  </sheetViews>
  <sheetFormatPr defaultRowHeight="15" x14ac:dyDescent="0.25"/>
  <cols>
    <col min="1" max="1" width="3.7109375" customWidth="1"/>
    <col min="2" max="2" width="44.85546875" customWidth="1"/>
    <col min="3" max="3" width="21.28515625" customWidth="1"/>
    <col min="4" max="4" width="21" customWidth="1"/>
    <col min="5" max="5" width="19.7109375" customWidth="1"/>
  </cols>
  <sheetData>
    <row r="1" spans="1:5" ht="14.25" customHeight="1" x14ac:dyDescent="0.25">
      <c r="A1" s="1"/>
      <c r="B1" s="1"/>
      <c r="C1" s="15" t="s">
        <v>71</v>
      </c>
      <c r="D1" s="15"/>
      <c r="E1" s="15"/>
    </row>
    <row r="2" spans="1:5" ht="30.75" customHeight="1" x14ac:dyDescent="0.25">
      <c r="A2" s="16" t="s">
        <v>10</v>
      </c>
      <c r="B2" s="16"/>
      <c r="C2" s="16"/>
      <c r="D2" s="16"/>
      <c r="E2" s="16"/>
    </row>
    <row r="3" spans="1:5" ht="16.5" thickBot="1" x14ac:dyDescent="0.3">
      <c r="A3" s="2"/>
      <c r="B3" s="2"/>
      <c r="C3" s="3"/>
      <c r="D3" s="3"/>
      <c r="E3" s="3"/>
    </row>
    <row r="4" spans="1:5" x14ac:dyDescent="0.25">
      <c r="A4" s="17" t="s">
        <v>0</v>
      </c>
      <c r="B4" s="19" t="s">
        <v>1</v>
      </c>
      <c r="C4" s="21" t="s">
        <v>72</v>
      </c>
      <c r="D4" s="21" t="s">
        <v>73</v>
      </c>
      <c r="E4" s="21" t="s">
        <v>74</v>
      </c>
    </row>
    <row r="5" spans="1:5" ht="54.75" customHeight="1" thickBot="1" x14ac:dyDescent="0.3">
      <c r="A5" s="18"/>
      <c r="B5" s="20"/>
      <c r="C5" s="22"/>
      <c r="D5" s="22"/>
      <c r="E5" s="22"/>
    </row>
    <row r="6" spans="1:5" ht="33" customHeight="1" thickBot="1" x14ac:dyDescent="0.3">
      <c r="A6" s="23" t="s">
        <v>2</v>
      </c>
      <c r="B6" s="23"/>
      <c r="C6" s="23"/>
      <c r="D6" s="23"/>
      <c r="E6" s="23"/>
    </row>
    <row r="7" spans="1:5" ht="16.5" customHeight="1" thickBot="1" x14ac:dyDescent="0.3">
      <c r="A7" s="4">
        <v>1</v>
      </c>
      <c r="B7" s="54" t="s">
        <v>33</v>
      </c>
      <c r="C7" s="35">
        <v>0</v>
      </c>
      <c r="D7" s="30">
        <v>1420</v>
      </c>
      <c r="E7" s="30">
        <v>1420</v>
      </c>
    </row>
    <row r="8" spans="1:5" ht="16.5" customHeight="1" thickBot="1" x14ac:dyDescent="0.3">
      <c r="A8" s="4">
        <v>2</v>
      </c>
      <c r="B8" s="54" t="s">
        <v>34</v>
      </c>
      <c r="C8" s="32">
        <v>650</v>
      </c>
      <c r="D8" s="31">
        <v>1320</v>
      </c>
      <c r="E8" s="31">
        <v>1970</v>
      </c>
    </row>
    <row r="9" spans="1:5" ht="16.5" customHeight="1" thickBot="1" x14ac:dyDescent="0.3">
      <c r="A9" s="4">
        <v>3</v>
      </c>
      <c r="B9" s="55" t="s">
        <v>35</v>
      </c>
      <c r="C9" s="32">
        <v>830</v>
      </c>
      <c r="D9" s="31">
        <v>740</v>
      </c>
      <c r="E9" s="31">
        <v>1570</v>
      </c>
    </row>
    <row r="10" spans="1:5" ht="16.5" customHeight="1" thickBot="1" x14ac:dyDescent="0.3">
      <c r="A10" s="4">
        <v>4</v>
      </c>
      <c r="B10" s="55" t="s">
        <v>36</v>
      </c>
      <c r="C10" s="32">
        <v>1670</v>
      </c>
      <c r="D10" s="31">
        <v>1030</v>
      </c>
      <c r="E10" s="31">
        <v>2700</v>
      </c>
    </row>
    <row r="11" spans="1:5" ht="16.5" customHeight="1" thickBot="1" x14ac:dyDescent="0.3">
      <c r="A11" s="4">
        <v>5</v>
      </c>
      <c r="B11" s="54" t="s">
        <v>37</v>
      </c>
      <c r="C11" s="32">
        <v>370</v>
      </c>
      <c r="D11" s="31">
        <v>2220</v>
      </c>
      <c r="E11" s="31">
        <v>2590</v>
      </c>
    </row>
    <row r="12" spans="1:5" ht="16.5" customHeight="1" thickBot="1" x14ac:dyDescent="0.3">
      <c r="A12" s="4">
        <v>6</v>
      </c>
      <c r="B12" s="54" t="s">
        <v>38</v>
      </c>
      <c r="C12" s="32">
        <v>370</v>
      </c>
      <c r="D12" s="31">
        <v>2930</v>
      </c>
      <c r="E12" s="31">
        <v>3300</v>
      </c>
    </row>
    <row r="13" spans="1:5" ht="16.5" customHeight="1" thickBot="1" x14ac:dyDescent="0.3">
      <c r="A13" s="4">
        <v>7</v>
      </c>
      <c r="B13" s="54" t="s">
        <v>39</v>
      </c>
      <c r="C13" s="32">
        <v>750</v>
      </c>
      <c r="D13" s="31">
        <v>4590</v>
      </c>
      <c r="E13" s="31">
        <v>5340</v>
      </c>
    </row>
    <row r="14" spans="1:5" ht="16.5" customHeight="1" thickBot="1" x14ac:dyDescent="0.3">
      <c r="A14" s="4">
        <v>8</v>
      </c>
      <c r="B14" s="55" t="s">
        <v>40</v>
      </c>
      <c r="C14" s="32">
        <v>950</v>
      </c>
      <c r="D14" s="31">
        <v>650</v>
      </c>
      <c r="E14" s="31">
        <v>1600</v>
      </c>
    </row>
    <row r="15" spans="1:5" ht="16.5" customHeight="1" thickBot="1" x14ac:dyDescent="0.3">
      <c r="A15" s="4">
        <v>9</v>
      </c>
      <c r="B15" s="54" t="s">
        <v>41</v>
      </c>
      <c r="C15" s="32">
        <v>170</v>
      </c>
      <c r="D15" s="31">
        <v>840</v>
      </c>
      <c r="E15" s="31">
        <v>1010</v>
      </c>
    </row>
    <row r="16" spans="1:5" ht="16.5" customHeight="1" thickBot="1" x14ac:dyDescent="0.3">
      <c r="A16" s="4">
        <v>10</v>
      </c>
      <c r="B16" s="55" t="s">
        <v>42</v>
      </c>
      <c r="C16" s="32">
        <v>1200</v>
      </c>
      <c r="D16" s="31">
        <v>3070</v>
      </c>
      <c r="E16" s="31">
        <v>4270</v>
      </c>
    </row>
    <row r="17" spans="1:5" ht="16.5" customHeight="1" thickBot="1" x14ac:dyDescent="0.3">
      <c r="A17" s="4">
        <v>11</v>
      </c>
      <c r="B17" s="55" t="s">
        <v>43</v>
      </c>
      <c r="C17" s="32">
        <v>210</v>
      </c>
      <c r="D17" s="31">
        <v>1460</v>
      </c>
      <c r="E17" s="31">
        <v>1670</v>
      </c>
    </row>
    <row r="18" spans="1:5" ht="16.5" customHeight="1" thickBot="1" x14ac:dyDescent="0.3">
      <c r="A18" s="4">
        <v>12</v>
      </c>
      <c r="B18" s="54" t="s">
        <v>44</v>
      </c>
      <c r="C18" s="32">
        <v>900</v>
      </c>
      <c r="D18" s="31">
        <v>1690</v>
      </c>
      <c r="E18" s="31">
        <v>2590</v>
      </c>
    </row>
    <row r="19" spans="1:5" ht="16.5" customHeight="1" thickBot="1" x14ac:dyDescent="0.3">
      <c r="A19" s="4">
        <v>13</v>
      </c>
      <c r="B19" s="54" t="s">
        <v>45</v>
      </c>
      <c r="C19" s="32">
        <v>360</v>
      </c>
      <c r="D19" s="31">
        <v>1740</v>
      </c>
      <c r="E19" s="31">
        <v>2100</v>
      </c>
    </row>
    <row r="20" spans="1:5" ht="16.5" customHeight="1" thickBot="1" x14ac:dyDescent="0.3">
      <c r="A20" s="4">
        <v>14</v>
      </c>
      <c r="B20" s="54" t="s">
        <v>46</v>
      </c>
      <c r="C20" s="32">
        <v>1850</v>
      </c>
      <c r="D20" s="31">
        <v>1200</v>
      </c>
      <c r="E20" s="31">
        <v>3050</v>
      </c>
    </row>
    <row r="21" spans="1:5" ht="16.5" customHeight="1" thickBot="1" x14ac:dyDescent="0.3">
      <c r="A21" s="4">
        <v>15</v>
      </c>
      <c r="B21" s="56" t="s">
        <v>4</v>
      </c>
      <c r="C21" s="61">
        <v>209.2</v>
      </c>
      <c r="D21" s="60">
        <v>370</v>
      </c>
      <c r="E21" s="29">
        <v>579.20000000000005</v>
      </c>
    </row>
    <row r="22" spans="1:5" ht="16.5" customHeight="1" thickBot="1" x14ac:dyDescent="0.3">
      <c r="A22" s="4">
        <v>16</v>
      </c>
      <c r="B22" s="55" t="s">
        <v>5</v>
      </c>
      <c r="C22" s="61">
        <v>130</v>
      </c>
      <c r="D22" s="60">
        <v>2460</v>
      </c>
      <c r="E22" s="31">
        <v>2590</v>
      </c>
    </row>
    <row r="23" spans="1:5" ht="16.5" customHeight="1" thickBot="1" x14ac:dyDescent="0.3">
      <c r="A23" s="4">
        <v>17</v>
      </c>
      <c r="B23" s="54" t="s">
        <v>47</v>
      </c>
      <c r="C23" s="61">
        <v>830</v>
      </c>
      <c r="D23" s="60">
        <v>1450</v>
      </c>
      <c r="E23" s="31">
        <v>2280</v>
      </c>
    </row>
    <row r="24" spans="1:5" ht="16.5" customHeight="1" thickBot="1" x14ac:dyDescent="0.3">
      <c r="A24" s="4">
        <v>18</v>
      </c>
      <c r="B24" s="54" t="s">
        <v>48</v>
      </c>
      <c r="C24" s="61">
        <v>870</v>
      </c>
      <c r="D24" s="60">
        <v>1410</v>
      </c>
      <c r="E24" s="31">
        <v>2280</v>
      </c>
    </row>
    <row r="25" spans="1:5" ht="16.5" customHeight="1" thickBot="1" x14ac:dyDescent="0.3">
      <c r="A25" s="4">
        <v>19</v>
      </c>
      <c r="B25" s="54" t="s">
        <v>49</v>
      </c>
      <c r="C25" s="61">
        <v>1630</v>
      </c>
      <c r="D25" s="60">
        <v>1410</v>
      </c>
      <c r="E25" s="31">
        <v>3040</v>
      </c>
    </row>
    <row r="26" spans="1:5" ht="33" customHeight="1" thickBot="1" x14ac:dyDescent="0.3">
      <c r="A26" s="4">
        <v>20</v>
      </c>
      <c r="B26" s="57" t="s">
        <v>50</v>
      </c>
      <c r="C26" s="61">
        <v>1860</v>
      </c>
      <c r="D26" s="60">
        <v>3170</v>
      </c>
      <c r="E26" s="31">
        <v>5030</v>
      </c>
    </row>
    <row r="27" spans="1:5" ht="33" customHeight="1" thickBot="1" x14ac:dyDescent="0.3">
      <c r="A27" s="4">
        <v>21</v>
      </c>
      <c r="B27" s="57" t="s">
        <v>6</v>
      </c>
      <c r="C27" s="61">
        <v>930</v>
      </c>
      <c r="D27" s="60">
        <v>3790</v>
      </c>
      <c r="E27" s="31">
        <v>4720</v>
      </c>
    </row>
    <row r="28" spans="1:5" ht="16.5" customHeight="1" thickBot="1" x14ac:dyDescent="0.3">
      <c r="A28" s="4">
        <v>22</v>
      </c>
      <c r="B28" s="58" t="s">
        <v>51</v>
      </c>
      <c r="C28" s="61">
        <v>1920</v>
      </c>
      <c r="D28" s="60">
        <v>714</v>
      </c>
      <c r="E28" s="31">
        <v>2634</v>
      </c>
    </row>
    <row r="29" spans="1:5" ht="16.5" customHeight="1" thickBot="1" x14ac:dyDescent="0.3">
      <c r="A29" s="4">
        <v>23</v>
      </c>
      <c r="B29" s="57" t="s">
        <v>52</v>
      </c>
      <c r="C29" s="32">
        <v>1360</v>
      </c>
      <c r="D29" s="31">
        <v>1630</v>
      </c>
      <c r="E29" s="31">
        <v>2990</v>
      </c>
    </row>
    <row r="30" spans="1:5" ht="33" customHeight="1" thickBot="1" x14ac:dyDescent="0.3">
      <c r="A30" s="4">
        <v>24</v>
      </c>
      <c r="B30" s="57" t="s">
        <v>53</v>
      </c>
      <c r="C30" s="32">
        <v>8260</v>
      </c>
      <c r="D30" s="31">
        <v>270</v>
      </c>
      <c r="E30" s="31">
        <v>8530</v>
      </c>
    </row>
    <row r="31" spans="1:5" ht="33" customHeight="1" thickBot="1" x14ac:dyDescent="0.3">
      <c r="A31" s="4">
        <v>25</v>
      </c>
      <c r="B31" s="57" t="s">
        <v>54</v>
      </c>
      <c r="C31" s="32">
        <v>4130</v>
      </c>
      <c r="D31" s="31">
        <v>900</v>
      </c>
      <c r="E31" s="31">
        <v>5030</v>
      </c>
    </row>
    <row r="32" spans="1:5" ht="33" customHeight="1" thickBot="1" x14ac:dyDescent="0.3">
      <c r="A32" s="4">
        <v>26</v>
      </c>
      <c r="B32" s="57" t="s">
        <v>55</v>
      </c>
      <c r="C32" s="32">
        <v>9180</v>
      </c>
      <c r="D32" s="31">
        <v>4530</v>
      </c>
      <c r="E32" s="31">
        <v>13710</v>
      </c>
    </row>
    <row r="33" spans="1:5" ht="33" customHeight="1" thickBot="1" x14ac:dyDescent="0.3">
      <c r="A33" s="4">
        <v>27</v>
      </c>
      <c r="B33" s="57" t="s">
        <v>56</v>
      </c>
      <c r="C33" s="32">
        <v>4590</v>
      </c>
      <c r="D33" s="31">
        <v>6530</v>
      </c>
      <c r="E33" s="31">
        <v>11120</v>
      </c>
    </row>
    <row r="34" spans="1:5" ht="16.5" customHeight="1" thickBot="1" x14ac:dyDescent="0.3">
      <c r="A34" s="4">
        <v>28</v>
      </c>
      <c r="B34" s="54" t="s">
        <v>57</v>
      </c>
      <c r="C34" s="32">
        <v>590</v>
      </c>
      <c r="D34" s="31">
        <v>460</v>
      </c>
      <c r="E34" s="31">
        <v>1050</v>
      </c>
    </row>
    <row r="35" spans="1:5" ht="16.5" customHeight="1" thickBot="1" x14ac:dyDescent="0.3">
      <c r="A35" s="4">
        <v>29</v>
      </c>
      <c r="B35" s="54" t="s">
        <v>58</v>
      </c>
      <c r="C35" s="32">
        <v>0</v>
      </c>
      <c r="D35" s="31">
        <v>800</v>
      </c>
      <c r="E35" s="31">
        <v>800</v>
      </c>
    </row>
    <row r="36" spans="1:5" ht="16.5" customHeight="1" thickBot="1" x14ac:dyDescent="0.3">
      <c r="A36" s="4">
        <v>30</v>
      </c>
      <c r="B36" s="54" t="s">
        <v>59</v>
      </c>
      <c r="C36" s="32">
        <v>0</v>
      </c>
      <c r="D36" s="31">
        <v>2590</v>
      </c>
      <c r="E36" s="31">
        <v>2590</v>
      </c>
    </row>
    <row r="37" spans="1:5" ht="33" customHeight="1" thickBot="1" x14ac:dyDescent="0.3">
      <c r="A37" s="4">
        <v>31</v>
      </c>
      <c r="B37" s="57" t="s">
        <v>60</v>
      </c>
      <c r="C37" s="32">
        <v>810</v>
      </c>
      <c r="D37" s="31">
        <v>360</v>
      </c>
      <c r="E37" s="31">
        <v>1170</v>
      </c>
    </row>
    <row r="38" spans="1:5" ht="33" customHeight="1" thickBot="1" x14ac:dyDescent="0.3">
      <c r="A38" s="4">
        <v>32</v>
      </c>
      <c r="B38" s="57" t="s">
        <v>61</v>
      </c>
      <c r="C38" s="32">
        <v>720</v>
      </c>
      <c r="D38" s="31">
        <v>360</v>
      </c>
      <c r="E38" s="31">
        <v>1080</v>
      </c>
    </row>
    <row r="39" spans="1:5" ht="33" customHeight="1" thickBot="1" x14ac:dyDescent="0.3">
      <c r="A39" s="4">
        <v>33</v>
      </c>
      <c r="B39" s="57" t="s">
        <v>62</v>
      </c>
      <c r="C39" s="32">
        <v>1630</v>
      </c>
      <c r="D39" s="31">
        <v>100</v>
      </c>
      <c r="E39" s="31">
        <v>1730</v>
      </c>
    </row>
    <row r="40" spans="1:5" ht="16.5" customHeight="1" thickBot="1" x14ac:dyDescent="0.3">
      <c r="A40" s="4">
        <v>34</v>
      </c>
      <c r="B40" s="54" t="s">
        <v>63</v>
      </c>
      <c r="C40" s="32">
        <v>130</v>
      </c>
      <c r="D40" s="31">
        <v>2460</v>
      </c>
      <c r="E40" s="31">
        <v>2590</v>
      </c>
    </row>
    <row r="41" spans="1:5" ht="16.5" customHeight="1" thickBot="1" x14ac:dyDescent="0.3">
      <c r="A41" s="4">
        <v>35</v>
      </c>
      <c r="B41" s="54" t="s">
        <v>64</v>
      </c>
      <c r="C41" s="32">
        <v>250</v>
      </c>
      <c r="D41" s="31">
        <v>2790</v>
      </c>
      <c r="E41" s="31">
        <v>3040</v>
      </c>
    </row>
    <row r="42" spans="1:5" ht="16.5" customHeight="1" thickBot="1" x14ac:dyDescent="0.3">
      <c r="A42" s="4">
        <v>36</v>
      </c>
      <c r="B42" s="54" t="s">
        <v>65</v>
      </c>
      <c r="C42" s="32">
        <v>380</v>
      </c>
      <c r="D42" s="31">
        <v>4650</v>
      </c>
      <c r="E42" s="31">
        <v>5030</v>
      </c>
    </row>
    <row r="43" spans="1:5" ht="16.5" customHeight="1" thickBot="1" x14ac:dyDescent="0.3">
      <c r="A43" s="4">
        <v>37</v>
      </c>
      <c r="B43" s="54" t="s">
        <v>66</v>
      </c>
      <c r="C43" s="32">
        <v>540</v>
      </c>
      <c r="D43" s="31">
        <v>1540</v>
      </c>
      <c r="E43" s="31">
        <v>2080</v>
      </c>
    </row>
    <row r="44" spans="1:5" ht="16.5" customHeight="1" thickBot="1" x14ac:dyDescent="0.3">
      <c r="A44" s="4">
        <v>38</v>
      </c>
      <c r="B44" s="57" t="s">
        <v>7</v>
      </c>
      <c r="C44" s="32">
        <v>320</v>
      </c>
      <c r="D44" s="31">
        <v>1660</v>
      </c>
      <c r="E44" s="31">
        <v>1980</v>
      </c>
    </row>
    <row r="45" spans="1:5" ht="16.5" customHeight="1" thickBot="1" x14ac:dyDescent="0.3">
      <c r="A45" s="4">
        <v>39</v>
      </c>
      <c r="B45" s="54" t="s">
        <v>67</v>
      </c>
      <c r="C45" s="32">
        <v>150</v>
      </c>
      <c r="D45" s="31">
        <v>700</v>
      </c>
      <c r="E45" s="31">
        <v>850</v>
      </c>
    </row>
    <row r="46" spans="1:5" ht="16.5" customHeight="1" thickBot="1" x14ac:dyDescent="0.3">
      <c r="A46" s="4">
        <v>40</v>
      </c>
      <c r="B46" s="54" t="s">
        <v>68</v>
      </c>
      <c r="C46" s="32">
        <v>150</v>
      </c>
      <c r="D46" s="31">
        <v>700</v>
      </c>
      <c r="E46" s="31">
        <v>850</v>
      </c>
    </row>
    <row r="47" spans="1:5" ht="16.5" customHeight="1" thickBot="1" x14ac:dyDescent="0.3">
      <c r="A47" s="4">
        <v>41</v>
      </c>
      <c r="B47" s="59" t="s">
        <v>69</v>
      </c>
      <c r="C47" s="33">
        <v>0</v>
      </c>
      <c r="D47" s="34">
        <v>450</v>
      </c>
      <c r="E47" s="34">
        <v>450</v>
      </c>
    </row>
    <row r="48" spans="1:5" ht="33" customHeight="1" thickBot="1" x14ac:dyDescent="0.3">
      <c r="A48" s="24" t="s">
        <v>8</v>
      </c>
      <c r="B48" s="25"/>
      <c r="C48" s="25"/>
      <c r="D48" s="25"/>
      <c r="E48" s="25"/>
    </row>
    <row r="49" spans="1:5" ht="16.5" customHeight="1" thickBot="1" x14ac:dyDescent="0.3">
      <c r="A49" s="5">
        <v>1</v>
      </c>
      <c r="B49" s="28" t="s">
        <v>3</v>
      </c>
      <c r="C49" s="36">
        <v>0</v>
      </c>
      <c r="D49" s="37">
        <v>2500</v>
      </c>
      <c r="E49" s="37">
        <v>2500</v>
      </c>
    </row>
    <row r="50" spans="1:5" ht="16.5" customHeight="1" thickBot="1" x14ac:dyDescent="0.3">
      <c r="A50" s="6">
        <v>2</v>
      </c>
      <c r="B50" s="49" t="s">
        <v>13</v>
      </c>
      <c r="C50" s="43">
        <v>10900</v>
      </c>
      <c r="D50" s="42">
        <v>1250</v>
      </c>
      <c r="E50" s="38">
        <v>12150</v>
      </c>
    </row>
    <row r="51" spans="1:5" ht="16.5" customHeight="1" thickBot="1" x14ac:dyDescent="0.3">
      <c r="A51" s="6">
        <v>3</v>
      </c>
      <c r="B51" s="50" t="s">
        <v>14</v>
      </c>
      <c r="C51" s="44">
        <v>1900</v>
      </c>
      <c r="D51" s="40">
        <v>3800</v>
      </c>
      <c r="E51" s="38">
        <v>5700</v>
      </c>
    </row>
    <row r="52" spans="1:5" ht="16.5" customHeight="1" thickBot="1" x14ac:dyDescent="0.3">
      <c r="A52" s="6">
        <v>4</v>
      </c>
      <c r="B52" s="51" t="s">
        <v>15</v>
      </c>
      <c r="C52" s="44">
        <v>2720</v>
      </c>
      <c r="D52" s="40">
        <v>3800</v>
      </c>
      <c r="E52" s="38">
        <v>6520</v>
      </c>
    </row>
    <row r="53" spans="1:5" ht="16.5" customHeight="1" thickBot="1" x14ac:dyDescent="0.3">
      <c r="A53" s="5">
        <v>5</v>
      </c>
      <c r="B53" s="51" t="s">
        <v>16</v>
      </c>
      <c r="C53" s="44">
        <v>8800</v>
      </c>
      <c r="D53" s="40">
        <v>1440</v>
      </c>
      <c r="E53" s="38">
        <v>10240</v>
      </c>
    </row>
    <row r="54" spans="1:5" ht="16.5" customHeight="1" thickBot="1" x14ac:dyDescent="0.3">
      <c r="A54" s="6">
        <v>6</v>
      </c>
      <c r="B54" s="51" t="s">
        <v>17</v>
      </c>
      <c r="C54" s="45">
        <v>600</v>
      </c>
      <c r="D54" s="38">
        <v>2350</v>
      </c>
      <c r="E54" s="38">
        <v>2950</v>
      </c>
    </row>
    <row r="55" spans="1:5" ht="16.5" customHeight="1" thickBot="1" x14ac:dyDescent="0.3">
      <c r="A55" s="6">
        <v>7</v>
      </c>
      <c r="B55" s="52" t="s">
        <v>18</v>
      </c>
      <c r="C55" s="44">
        <v>14400</v>
      </c>
      <c r="D55" s="40">
        <v>800</v>
      </c>
      <c r="E55" s="38">
        <v>15200</v>
      </c>
    </row>
    <row r="56" spans="1:5" ht="16.5" customHeight="1" thickBot="1" x14ac:dyDescent="0.3">
      <c r="A56" s="6">
        <v>8</v>
      </c>
      <c r="B56" s="52" t="s">
        <v>19</v>
      </c>
      <c r="C56" s="44">
        <v>7900</v>
      </c>
      <c r="D56" s="40">
        <v>5870</v>
      </c>
      <c r="E56" s="38">
        <v>13770</v>
      </c>
    </row>
    <row r="57" spans="1:5" ht="16.5" customHeight="1" thickBot="1" x14ac:dyDescent="0.3">
      <c r="A57" s="5">
        <v>9</v>
      </c>
      <c r="B57" s="52" t="s">
        <v>20</v>
      </c>
      <c r="C57" s="44">
        <v>400</v>
      </c>
      <c r="D57" s="40">
        <v>1500</v>
      </c>
      <c r="E57" s="38">
        <v>1900</v>
      </c>
    </row>
    <row r="58" spans="1:5" ht="16.5" customHeight="1" thickBot="1" x14ac:dyDescent="0.3">
      <c r="A58" s="6">
        <v>10</v>
      </c>
      <c r="B58" s="51" t="s">
        <v>21</v>
      </c>
      <c r="C58" s="44">
        <v>2200</v>
      </c>
      <c r="D58" s="40">
        <v>1500</v>
      </c>
      <c r="E58" s="38">
        <v>3700</v>
      </c>
    </row>
    <row r="59" spans="1:5" ht="16.5" customHeight="1" thickBot="1" x14ac:dyDescent="0.3">
      <c r="A59" s="6">
        <v>11</v>
      </c>
      <c r="B59" s="51" t="s">
        <v>22</v>
      </c>
      <c r="C59" s="44">
        <v>1520</v>
      </c>
      <c r="D59" s="40">
        <v>300</v>
      </c>
      <c r="E59" s="38">
        <v>1820</v>
      </c>
    </row>
    <row r="60" spans="1:5" ht="33" customHeight="1" thickBot="1" x14ac:dyDescent="0.3">
      <c r="A60" s="6">
        <v>12</v>
      </c>
      <c r="B60" s="51" t="s">
        <v>23</v>
      </c>
      <c r="C60" s="44">
        <v>1200</v>
      </c>
      <c r="D60" s="40">
        <v>770</v>
      </c>
      <c r="E60" s="38">
        <v>1970</v>
      </c>
    </row>
    <row r="61" spans="1:5" ht="33" customHeight="1" thickBot="1" x14ac:dyDescent="0.3">
      <c r="A61" s="5">
        <v>13</v>
      </c>
      <c r="B61" s="51" t="s">
        <v>24</v>
      </c>
      <c r="C61" s="44">
        <v>2000</v>
      </c>
      <c r="D61" s="40">
        <v>150</v>
      </c>
      <c r="E61" s="38">
        <v>2150</v>
      </c>
    </row>
    <row r="62" spans="1:5" ht="33" customHeight="1" thickBot="1" x14ac:dyDescent="0.3">
      <c r="A62" s="6">
        <v>14</v>
      </c>
      <c r="B62" s="51" t="s">
        <v>25</v>
      </c>
      <c r="C62" s="44">
        <v>2110</v>
      </c>
      <c r="D62" s="40">
        <v>390</v>
      </c>
      <c r="E62" s="38">
        <v>2500</v>
      </c>
    </row>
    <row r="63" spans="1:5" ht="16.5" customHeight="1" thickBot="1" x14ac:dyDescent="0.3">
      <c r="A63" s="6">
        <v>15</v>
      </c>
      <c r="B63" s="52" t="s">
        <v>26</v>
      </c>
      <c r="C63" s="44">
        <v>50</v>
      </c>
      <c r="D63" s="40">
        <v>150</v>
      </c>
      <c r="E63" s="38">
        <v>200</v>
      </c>
    </row>
    <row r="64" spans="1:5" ht="16.5" customHeight="1" thickBot="1" x14ac:dyDescent="0.3">
      <c r="A64" s="6">
        <v>16</v>
      </c>
      <c r="B64" s="50" t="s">
        <v>27</v>
      </c>
      <c r="C64" s="44">
        <v>150</v>
      </c>
      <c r="D64" s="40">
        <v>150</v>
      </c>
      <c r="E64" s="38">
        <v>300</v>
      </c>
    </row>
    <row r="65" spans="1:5" ht="33" customHeight="1" thickBot="1" x14ac:dyDescent="0.3">
      <c r="A65" s="5">
        <v>17</v>
      </c>
      <c r="B65" s="51" t="s">
        <v>28</v>
      </c>
      <c r="C65" s="44">
        <v>1000</v>
      </c>
      <c r="D65" s="40">
        <v>300</v>
      </c>
      <c r="E65" s="38">
        <v>1300</v>
      </c>
    </row>
    <row r="66" spans="1:5" ht="33" customHeight="1" thickBot="1" x14ac:dyDescent="0.3">
      <c r="A66" s="6">
        <v>18</v>
      </c>
      <c r="B66" s="51" t="s">
        <v>29</v>
      </c>
      <c r="C66" s="44">
        <v>700</v>
      </c>
      <c r="D66" s="40">
        <v>1290</v>
      </c>
      <c r="E66" s="38">
        <v>1990</v>
      </c>
    </row>
    <row r="67" spans="1:5" ht="16.5" customHeight="1" thickBot="1" x14ac:dyDescent="0.3">
      <c r="A67" s="6">
        <v>19</v>
      </c>
      <c r="B67" s="52" t="s">
        <v>30</v>
      </c>
      <c r="C67" s="44">
        <v>880</v>
      </c>
      <c r="D67" s="40">
        <v>300</v>
      </c>
      <c r="E67" s="38">
        <v>1180</v>
      </c>
    </row>
    <row r="68" spans="1:5" ht="16.5" customHeight="1" thickBot="1" x14ac:dyDescent="0.3">
      <c r="A68" s="5">
        <v>20</v>
      </c>
      <c r="B68" s="52" t="s">
        <v>31</v>
      </c>
      <c r="C68" s="46">
        <v>150</v>
      </c>
      <c r="D68" s="41">
        <v>300</v>
      </c>
      <c r="E68" s="38">
        <v>450</v>
      </c>
    </row>
    <row r="69" spans="1:5" ht="16.5" customHeight="1" thickBot="1" x14ac:dyDescent="0.3">
      <c r="A69" s="6">
        <v>21</v>
      </c>
      <c r="B69" s="53" t="s">
        <v>32</v>
      </c>
      <c r="C69" s="47">
        <v>0</v>
      </c>
      <c r="D69" s="48">
        <v>1600</v>
      </c>
      <c r="E69" s="39">
        <v>1600</v>
      </c>
    </row>
    <row r="70" spans="1:5" ht="16.5" thickBot="1" x14ac:dyDescent="0.3">
      <c r="A70" s="7"/>
      <c r="B70" s="8" t="s">
        <v>9</v>
      </c>
      <c r="C70" s="9">
        <f>SUM(C7:C69)</f>
        <v>111429.2</v>
      </c>
      <c r="D70" s="9">
        <f>SUM(D7:D69)</f>
        <v>103664</v>
      </c>
      <c r="E70" s="9">
        <f>SUM(E7:E69)</f>
        <v>215093.2</v>
      </c>
    </row>
    <row r="71" spans="1:5" x14ac:dyDescent="0.25">
      <c r="A71" s="10"/>
      <c r="B71" s="11"/>
      <c r="C71" s="12"/>
      <c r="D71" s="12"/>
      <c r="E71" s="12"/>
    </row>
    <row r="72" spans="1:5" ht="50.25" customHeight="1" x14ac:dyDescent="0.25">
      <c r="A72" s="26" t="s">
        <v>70</v>
      </c>
      <c r="B72" s="26"/>
      <c r="C72" s="26"/>
      <c r="D72" s="26"/>
      <c r="E72" s="26"/>
    </row>
    <row r="73" spans="1:5" ht="15.75" x14ac:dyDescent="0.25">
      <c r="A73" s="13"/>
      <c r="B73" s="14"/>
      <c r="C73" s="3"/>
      <c r="D73" s="3"/>
      <c r="E73" s="3"/>
    </row>
    <row r="74" spans="1:5" ht="15.75" x14ac:dyDescent="0.25">
      <c r="A74" s="27" t="s">
        <v>11</v>
      </c>
      <c r="B74" s="27"/>
      <c r="C74" s="3"/>
      <c r="D74" s="3"/>
      <c r="E74" s="3"/>
    </row>
    <row r="75" spans="1:5" ht="15.75" x14ac:dyDescent="0.25">
      <c r="A75" s="13"/>
      <c r="B75" s="14"/>
      <c r="C75" s="3"/>
      <c r="D75" s="3"/>
      <c r="E75" s="3"/>
    </row>
    <row r="76" spans="1:5" ht="37.5" customHeight="1" x14ac:dyDescent="0.25">
      <c r="A76" s="16" t="s">
        <v>12</v>
      </c>
      <c r="B76" s="16"/>
      <c r="C76" s="16"/>
      <c r="D76" s="3"/>
      <c r="E76" s="3" t="s">
        <v>75</v>
      </c>
    </row>
  </sheetData>
  <mergeCells count="12">
    <mergeCell ref="A6:E6"/>
    <mergeCell ref="A48:E48"/>
    <mergeCell ref="A72:E72"/>
    <mergeCell ref="A74:B74"/>
    <mergeCell ref="A76:C76"/>
    <mergeCell ref="C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Ключников Николай Иванович</dc:creator>
  <cp:lastModifiedBy>Шевцова Екатерина Сергеевна</cp:lastModifiedBy>
  <dcterms:created xsi:type="dcterms:W3CDTF">2021-08-03T13:41:30Z</dcterms:created>
  <dcterms:modified xsi:type="dcterms:W3CDTF">2022-02-08T11:57:48Z</dcterms:modified>
</cp:coreProperties>
</file>